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2" i="1" l="1"/>
  <c r="I22" i="1"/>
  <c r="J22" i="1"/>
  <c r="K22" i="1"/>
  <c r="L22" i="1"/>
  <c r="M22" i="1"/>
  <c r="N22" i="1"/>
  <c r="O22" i="1"/>
  <c r="P22" i="1"/>
  <c r="Q22" i="1"/>
  <c r="R22" i="1"/>
  <c r="S22" i="1"/>
  <c r="T22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S18" i="1"/>
  <c r="R18" i="1"/>
  <c r="P18" i="1"/>
  <c r="O18" i="1"/>
  <c r="M18" i="1"/>
  <c r="L18" i="1"/>
  <c r="J18" i="1"/>
  <c r="I18" i="1"/>
  <c r="H18" i="1"/>
  <c r="T18" i="1" s="1"/>
  <c r="S15" i="1"/>
  <c r="R15" i="1"/>
  <c r="P15" i="1"/>
  <c r="O15" i="1"/>
  <c r="M15" i="1"/>
  <c r="L15" i="1"/>
  <c r="J15" i="1"/>
  <c r="I15" i="1"/>
  <c r="H15" i="1"/>
  <c r="Q15" i="1" s="1"/>
  <c r="K18" i="1" l="1"/>
  <c r="Q18" i="1"/>
  <c r="N18" i="1"/>
  <c r="N15" i="1"/>
  <c r="T15" i="1"/>
  <c r="K15" i="1"/>
  <c r="F23" i="1"/>
  <c r="H17" i="1"/>
  <c r="H23" i="1" s="1"/>
  <c r="G17" i="1"/>
  <c r="G23" i="1" s="1"/>
  <c r="F17" i="1"/>
  <c r="E21" i="1" l="1"/>
  <c r="D21" i="1"/>
  <c r="C21" i="1"/>
  <c r="E22" i="1" l="1"/>
  <c r="D22" i="1"/>
  <c r="C22" i="1"/>
  <c r="D18" i="1"/>
  <c r="C18" i="1"/>
  <c r="E18" i="1"/>
  <c r="C16" i="1" l="1"/>
  <c r="E20" i="1"/>
  <c r="D20" i="1"/>
  <c r="C20" i="1"/>
  <c r="E16" i="1" l="1"/>
  <c r="D16" i="1"/>
  <c r="C19" i="1"/>
  <c r="D19" i="1"/>
  <c r="E19" i="1"/>
  <c r="E15" i="1" l="1"/>
  <c r="D15" i="1"/>
  <c r="C15" i="1"/>
  <c r="T23" i="1" l="1"/>
  <c r="S23" i="1"/>
  <c r="R23" i="1"/>
  <c r="Q23" i="1"/>
  <c r="P23" i="1"/>
  <c r="O23" i="1"/>
  <c r="N23" i="1"/>
  <c r="M23" i="1"/>
  <c r="L23" i="1"/>
  <c r="K23" i="1"/>
  <c r="J23" i="1"/>
  <c r="I23" i="1"/>
</calcChain>
</file>

<file path=xl/sharedStrings.xml><?xml version="1.0" encoding="utf-8"?>
<sst xmlns="http://schemas.openxmlformats.org/spreadsheetml/2006/main" count="78" uniqueCount="61">
  <si>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</si>
  <si>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</si>
  <si>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</si>
  <si>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</si>
  <si>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</si>
  <si>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</si>
  <si>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</si>
  <si>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</si>
  <si>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</si>
  <si>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</si>
  <si>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</si>
  <si>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</si>
  <si>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</si>
  <si>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</si>
  <si>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</si>
  <si>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</si>
  <si>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</si>
  <si>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</si>
  <si>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</si>
  <si>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</si>
  <si>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</si>
  <si>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</si>
  <si>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</si>
  <si>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</si>
  <si>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</si>
  <si>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</si>
  <si>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</si>
  <si>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свіжа до 01.01</t>
  </si>
  <si>
    <t>Морква свіжа після 01.01</t>
  </si>
  <si>
    <t>Відходи при гарячій обробці (приварок)</t>
  </si>
  <si>
    <t>МП Л</t>
  </si>
  <si>
    <t>Подають на мілкій закусочній тарілці при температурі 60-65º С разом з гарніром.</t>
  </si>
  <si>
    <t xml:space="preserve">                                                                                                                      (підпис)                                 (ім’я, прізвище)</t>
  </si>
  <si>
    <t xml:space="preserve">Масло вершкове </t>
  </si>
  <si>
    <t>Вода</t>
  </si>
  <si>
    <t xml:space="preserve">ст. 148
«Организации питания детей в дошкольных учреждениях»,  А.С. Алексеева, Л.В. Дружинина, К.С. Ладодо 
Видання 1990 р.
</t>
  </si>
  <si>
    <t>МОРКВА ПРИПУЩЕНА З РОДЗИНКАМИ</t>
  </si>
  <si>
    <t>Родзинки</t>
  </si>
  <si>
    <t>Цукор</t>
  </si>
  <si>
    <t>Сіль йодована</t>
  </si>
  <si>
    <t>ВИХІД</t>
  </si>
  <si>
    <t>Маса припущеної моркви:</t>
  </si>
  <si>
    <t>Коренеплоди свіжі, цілі, здорові, чисті, без тріщин, нев’янучі, без пошкоджень сільськогосподарськими шкідниками.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</si>
  <si>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</si>
  <si>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</si>
  <si>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</si>
  <si>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</si>
  <si>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</si>
  <si>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 xml:space="preserve">Моркву нарізають соломкою, складають в каструлю, додають масло вершкове, сіль, підготовлені родзинки, заливають водою та тушкують під кришкою до готовності (10-15 хв).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</si>
  <si>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морква нарізана соломкою, рівномірно розмішана з родзинками.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</si>
  <si>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моркві та родзинкам.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</si>
  <si>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–в міру солоний, властивий моркві та родзинкам.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</si>
  <si>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моркви – щільна, соковита; родзинок – м’яка. </t>
    </r>
  </si>
  <si>
    <t>Порціонування</t>
  </si>
  <si>
    <t>Б</t>
  </si>
  <si>
    <t>Ж</t>
  </si>
  <si>
    <t>В</t>
  </si>
  <si>
    <t>ЕЦ</t>
  </si>
  <si>
    <t>59 г ± 3 %</t>
  </si>
  <si>
    <t>60 г ± 3 %</t>
  </si>
  <si>
    <t>80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</si>
</sst>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19" zoomScale="70" zoomScaleNormal="100" zoomScalePageLayoutView="70" workbookViewId="0">
      <selection activeCell="E41" sqref="E41"/>
    </sheetView>
  </sheetViews>
  <sheetFormatPr defaultRowHeight="15" x14ac:dyDescent="0.25"/>
  <cols>
    <col min="1" max="1" width="4.7109375" customWidth="1"/>
    <col min="2" max="2" width="15" customWidth="1"/>
    <col min="3" max="3" width="5" customWidth="1"/>
    <col min="4" max="4" width="5.28515625" customWidth="1"/>
    <col min="5" max="5" width="6" customWidth="1"/>
    <col min="6" max="7" width="4.8554687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4" customWidth="1"/>
    <col min="22" max="22" width="10.85546875" customWidth="1"/>
    <col min="23" max="23" width="12.28515625" customWidth="1"/>
  </cols>
  <sheetData>
    <row r="1" spans="1:29" x14ac:dyDescent="0.25">
      <c r="A1" s="2"/>
      <c r="B1" s="58" t="s">
        <v>35</v>
      </c>
      <c r="C1" s="58"/>
      <c r="D1" s="58"/>
      <c r="E1" s="58"/>
      <c r="F1" s="58"/>
      <c r="G1" s="58"/>
      <c r="H1" s="58"/>
      <c r="I1" s="2"/>
      <c r="J1" s="2"/>
      <c r="K1" s="2"/>
      <c r="L1" s="2"/>
      <c r="M1" s="2"/>
      <c r="N1" s="2"/>
      <c r="O1" s="2"/>
      <c r="P1" s="4"/>
      <c r="Q1" s="57" t="s">
        <v>17</v>
      </c>
      <c r="R1" s="57"/>
      <c r="S1" s="57"/>
      <c r="T1" s="57"/>
      <c r="U1" s="57"/>
    </row>
    <row r="2" spans="1:29" x14ac:dyDescent="0.25">
      <c r="A2" s="2"/>
      <c r="B2" s="58"/>
      <c r="C2" s="58"/>
      <c r="D2" s="58"/>
      <c r="E2" s="58"/>
      <c r="F2" s="58"/>
      <c r="G2" s="58"/>
      <c r="H2" s="58"/>
      <c r="I2" s="2"/>
      <c r="J2" s="2"/>
      <c r="K2" s="2"/>
      <c r="L2" s="2"/>
      <c r="M2" s="2"/>
      <c r="N2" s="2"/>
      <c r="O2" s="2"/>
      <c r="P2" s="4"/>
      <c r="Q2" s="57" t="s">
        <v>18</v>
      </c>
      <c r="R2" s="57"/>
      <c r="S2" s="57"/>
      <c r="T2" s="57"/>
      <c r="U2" s="57"/>
    </row>
    <row r="3" spans="1:29" x14ac:dyDescent="0.25">
      <c r="A3" s="2"/>
      <c r="B3" s="58"/>
      <c r="C3" s="58"/>
      <c r="D3" s="58"/>
      <c r="E3" s="58"/>
      <c r="F3" s="58"/>
      <c r="G3" s="58"/>
      <c r="H3" s="58"/>
      <c r="I3" s="2"/>
      <c r="J3" s="2"/>
      <c r="K3" s="2"/>
      <c r="L3" s="2"/>
      <c r="M3" s="2"/>
      <c r="N3" s="2"/>
      <c r="O3" s="2"/>
      <c r="P3" s="4"/>
      <c r="Q3" s="57" t="s">
        <v>19</v>
      </c>
      <c r="R3" s="57"/>
      <c r="S3" s="57"/>
      <c r="T3" s="57"/>
      <c r="U3" s="57"/>
    </row>
    <row r="4" spans="1:29" x14ac:dyDescent="0.25">
      <c r="A4" s="2"/>
      <c r="B4" s="58"/>
      <c r="C4" s="58"/>
      <c r="D4" s="58"/>
      <c r="E4" s="58"/>
      <c r="F4" s="58"/>
      <c r="G4" s="58"/>
      <c r="H4" s="58"/>
      <c r="I4" s="2"/>
      <c r="J4" s="2"/>
      <c r="K4" s="2"/>
      <c r="L4" s="2"/>
      <c r="M4" s="2"/>
      <c r="N4" s="2"/>
      <c r="O4" s="2"/>
      <c r="P4" s="4"/>
      <c r="Q4" s="57" t="s">
        <v>20</v>
      </c>
      <c r="R4" s="57"/>
      <c r="S4" s="57"/>
      <c r="T4" s="57"/>
      <c r="U4" s="57"/>
    </row>
    <row r="5" spans="1:29" x14ac:dyDescent="0.25">
      <c r="A5" s="2"/>
      <c r="B5" s="58"/>
      <c r="C5" s="58"/>
      <c r="D5" s="58"/>
      <c r="E5" s="58"/>
      <c r="F5" s="58"/>
      <c r="G5" s="58"/>
      <c r="H5" s="58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1"/>
      <c r="C6" s="31"/>
      <c r="D6" s="31"/>
      <c r="E6" s="31"/>
      <c r="F6" s="31"/>
      <c r="G6" s="31"/>
      <c r="H6" s="31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9" s="32" customFormat="1" x14ac:dyDescent="0.25">
      <c r="A8" s="52" t="s">
        <v>36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53" t="s">
        <v>0</v>
      </c>
      <c r="B10" s="61" t="s">
        <v>14</v>
      </c>
      <c r="C10" s="61" t="s">
        <v>1</v>
      </c>
      <c r="D10" s="61"/>
      <c r="E10" s="61"/>
      <c r="F10" s="61"/>
      <c r="G10" s="61"/>
      <c r="H10" s="61"/>
      <c r="I10" s="61" t="s">
        <v>2</v>
      </c>
      <c r="J10" s="61"/>
      <c r="K10" s="61"/>
      <c r="L10" s="61"/>
      <c r="M10" s="61"/>
      <c r="N10" s="61"/>
      <c r="O10" s="61"/>
      <c r="P10" s="61"/>
      <c r="Q10" s="61"/>
      <c r="R10" s="62" t="s">
        <v>13</v>
      </c>
      <c r="S10" s="62"/>
      <c r="T10" s="62"/>
      <c r="U10" s="62" t="s">
        <v>3</v>
      </c>
      <c r="V10" s="68" t="s">
        <v>25</v>
      </c>
      <c r="W10" s="61" t="s">
        <v>29</v>
      </c>
      <c r="X10" s="61" t="s">
        <v>53</v>
      </c>
    </row>
    <row r="11" spans="1:29" ht="15.75" customHeight="1" x14ac:dyDescent="0.25">
      <c r="A11" s="54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2"/>
      <c r="S11" s="62"/>
      <c r="T11" s="62"/>
      <c r="U11" s="62"/>
      <c r="V11" s="69"/>
      <c r="W11" s="61"/>
      <c r="X11" s="61"/>
    </row>
    <row r="12" spans="1:29" ht="25.5" customHeight="1" x14ac:dyDescent="0.25">
      <c r="A12" s="54"/>
      <c r="B12" s="61"/>
      <c r="C12" s="56" t="s">
        <v>8</v>
      </c>
      <c r="D12" s="56"/>
      <c r="E12" s="56"/>
      <c r="F12" s="56" t="s">
        <v>9</v>
      </c>
      <c r="G12" s="56"/>
      <c r="H12" s="56"/>
      <c r="I12" s="56" t="s">
        <v>10</v>
      </c>
      <c r="J12" s="56"/>
      <c r="K12" s="56"/>
      <c r="L12" s="56" t="s">
        <v>11</v>
      </c>
      <c r="M12" s="56"/>
      <c r="N12" s="56"/>
      <c r="O12" s="56" t="s">
        <v>12</v>
      </c>
      <c r="P12" s="56"/>
      <c r="Q12" s="56"/>
      <c r="R12" s="62"/>
      <c r="S12" s="62"/>
      <c r="T12" s="62"/>
      <c r="U12" s="62"/>
      <c r="V12" s="69"/>
      <c r="W12" s="61"/>
      <c r="X12" s="61"/>
    </row>
    <row r="13" spans="1:29" x14ac:dyDescent="0.25">
      <c r="A13" s="54"/>
      <c r="B13" s="61"/>
      <c r="C13" s="63" t="s">
        <v>4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5"/>
      <c r="U13" s="62"/>
      <c r="V13" s="70"/>
      <c r="W13" s="61"/>
      <c r="X13" s="61"/>
    </row>
    <row r="14" spans="1:29" ht="30.75" customHeight="1" x14ac:dyDescent="0.25">
      <c r="A14" s="55"/>
      <c r="B14" s="61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34" t="s">
        <v>5</v>
      </c>
      <c r="I14" s="34" t="s">
        <v>6</v>
      </c>
      <c r="J14" s="34" t="s">
        <v>7</v>
      </c>
      <c r="K14" s="34" t="s">
        <v>5</v>
      </c>
      <c r="L14" s="34" t="s">
        <v>6</v>
      </c>
      <c r="M14" s="34" t="s">
        <v>7</v>
      </c>
      <c r="N14" s="34" t="s">
        <v>5</v>
      </c>
      <c r="O14" s="34" t="s">
        <v>6</v>
      </c>
      <c r="P14" s="34" t="s">
        <v>7</v>
      </c>
      <c r="Q14" s="34" t="s">
        <v>5</v>
      </c>
      <c r="R14" s="34" t="s">
        <v>6</v>
      </c>
      <c r="S14" s="34" t="s">
        <v>7</v>
      </c>
      <c r="T14" s="34" t="s">
        <v>5</v>
      </c>
      <c r="U14" s="62"/>
      <c r="V14" s="14" t="s">
        <v>15</v>
      </c>
      <c r="W14" s="14" t="s">
        <v>15</v>
      </c>
      <c r="X14" s="45" t="s">
        <v>15</v>
      </c>
      <c r="Z14" s="75" t="s">
        <v>54</v>
      </c>
      <c r="AA14" s="75" t="s">
        <v>55</v>
      </c>
      <c r="AB14" s="75" t="s">
        <v>56</v>
      </c>
      <c r="AC14" s="75" t="s">
        <v>57</v>
      </c>
    </row>
    <row r="15" spans="1:29" ht="33.75" customHeight="1" x14ac:dyDescent="0.25">
      <c r="A15" s="26"/>
      <c r="B15" s="15" t="s">
        <v>27</v>
      </c>
      <c r="C15" s="16">
        <f>(100*F15)/(100-V15)</f>
        <v>75</v>
      </c>
      <c r="D15" s="17">
        <f>(100*G15)/(100-V15)</f>
        <v>75</v>
      </c>
      <c r="E15" s="17">
        <f>(100*H15)/(100-V15)</f>
        <v>100</v>
      </c>
      <c r="F15" s="66">
        <v>60</v>
      </c>
      <c r="G15" s="66">
        <v>60</v>
      </c>
      <c r="H15" s="84">
        <f t="shared" ref="H15:H16" si="0">G15/0.75</f>
        <v>80</v>
      </c>
      <c r="I15" s="86">
        <f>Z15/100*F15</f>
        <v>0.78</v>
      </c>
      <c r="J15" s="86">
        <f>Z15/100*G15</f>
        <v>0.78</v>
      </c>
      <c r="K15" s="86">
        <f>Z15/100*H15</f>
        <v>1.04</v>
      </c>
      <c r="L15" s="86">
        <f>AA15/100*F15</f>
        <v>0.06</v>
      </c>
      <c r="M15" s="86">
        <f>AA15/100*G15</f>
        <v>0.06</v>
      </c>
      <c r="N15" s="86">
        <f>AA15/100*H15</f>
        <v>0.08</v>
      </c>
      <c r="O15" s="86">
        <f>AB15/100*F15</f>
        <v>5.04</v>
      </c>
      <c r="P15" s="86">
        <f>AB15/100*G15</f>
        <v>5.04</v>
      </c>
      <c r="Q15" s="86">
        <f>AB15/100*H15</f>
        <v>6.7200000000000006</v>
      </c>
      <c r="R15" s="82">
        <f>AC15/100*F15</f>
        <v>20.400000000000002</v>
      </c>
      <c r="S15" s="82">
        <f>AC15/100*G15</f>
        <v>20.400000000000002</v>
      </c>
      <c r="T15" s="82">
        <f>AC15/100*H15</f>
        <v>27.200000000000003</v>
      </c>
      <c r="U15" s="49" t="s">
        <v>42</v>
      </c>
      <c r="V15" s="18">
        <v>20</v>
      </c>
      <c r="W15" s="23">
        <v>0</v>
      </c>
      <c r="X15" s="76"/>
      <c r="Z15" s="80">
        <v>1.3</v>
      </c>
      <c r="AA15" s="80">
        <v>0.1</v>
      </c>
      <c r="AB15" s="80">
        <v>8.4</v>
      </c>
      <c r="AC15" s="82">
        <v>34</v>
      </c>
    </row>
    <row r="16" spans="1:29" ht="36.75" customHeight="1" x14ac:dyDescent="0.25">
      <c r="A16" s="26"/>
      <c r="B16" s="15" t="s">
        <v>28</v>
      </c>
      <c r="C16" s="16">
        <f>(100*F15)/(100-V16)</f>
        <v>80</v>
      </c>
      <c r="D16" s="17">
        <f>(100*G15)/(100-V16)</f>
        <v>80</v>
      </c>
      <c r="E16" s="17">
        <f>(100*H15)/(100-V16)</f>
        <v>106.66666666666667</v>
      </c>
      <c r="F16" s="67"/>
      <c r="G16" s="67"/>
      <c r="H16" s="85"/>
      <c r="I16" s="87"/>
      <c r="J16" s="87"/>
      <c r="K16" s="87"/>
      <c r="L16" s="87"/>
      <c r="M16" s="87"/>
      <c r="N16" s="87"/>
      <c r="O16" s="87"/>
      <c r="P16" s="87"/>
      <c r="Q16" s="87"/>
      <c r="R16" s="50"/>
      <c r="S16" s="50"/>
      <c r="T16" s="50"/>
      <c r="U16" s="50"/>
      <c r="V16" s="21">
        <v>25</v>
      </c>
      <c r="W16" s="23">
        <v>0</v>
      </c>
      <c r="X16" s="76"/>
      <c r="Z16" s="81"/>
      <c r="AA16" s="81"/>
      <c r="AB16" s="81"/>
      <c r="AC16" s="50"/>
    </row>
    <row r="17" spans="1:29" ht="28.5" customHeight="1" x14ac:dyDescent="0.25">
      <c r="A17" s="26"/>
      <c r="B17" s="46" t="s">
        <v>41</v>
      </c>
      <c r="C17" s="47"/>
      <c r="D17" s="47"/>
      <c r="E17" s="48"/>
      <c r="F17" s="44">
        <f>F15*(100-W17)/100</f>
        <v>55.2</v>
      </c>
      <c r="G17" s="44">
        <f>G15*(100-W17)/100</f>
        <v>55.2</v>
      </c>
      <c r="H17" s="44">
        <f>H15*(100-W17)/100</f>
        <v>73.599999999999994</v>
      </c>
      <c r="I17" s="40"/>
      <c r="J17" s="40"/>
      <c r="K17" s="40"/>
      <c r="L17" s="40"/>
      <c r="M17" s="40"/>
      <c r="N17" s="40"/>
      <c r="O17" s="40"/>
      <c r="P17" s="40"/>
      <c r="Q17" s="40"/>
      <c r="R17" s="41"/>
      <c r="S17" s="41"/>
      <c r="T17" s="41"/>
      <c r="U17" s="42"/>
      <c r="V17" s="21"/>
      <c r="W17" s="23">
        <v>8</v>
      </c>
      <c r="X17" s="76"/>
      <c r="Z17" s="77"/>
      <c r="AA17" s="77"/>
      <c r="AB17" s="77"/>
      <c r="AC17" s="78"/>
    </row>
    <row r="18" spans="1:29" ht="63.75" customHeight="1" x14ac:dyDescent="0.25">
      <c r="A18" s="26" t="s">
        <v>30</v>
      </c>
      <c r="B18" s="15" t="s">
        <v>33</v>
      </c>
      <c r="C18" s="16">
        <f>(100*F18)/(100-V18)</f>
        <v>1</v>
      </c>
      <c r="D18" s="17">
        <f>(100*G179)/(100-V18)</f>
        <v>0</v>
      </c>
      <c r="E18" s="17">
        <f>(100*H16)/(100-V18)</f>
        <v>0</v>
      </c>
      <c r="F18" s="43">
        <v>1</v>
      </c>
      <c r="G18" s="43">
        <v>1</v>
      </c>
      <c r="H18" s="17">
        <f t="shared" ref="H18" si="1">G18/0.75</f>
        <v>1.3333333333333333</v>
      </c>
      <c r="I18" s="83">
        <f>Z18/100*F18</f>
        <v>8.0000000000000002E-3</v>
      </c>
      <c r="J18" s="83">
        <f>Z18/100*G18</f>
        <v>8.0000000000000002E-3</v>
      </c>
      <c r="K18" s="83">
        <f>Z18/100*H18</f>
        <v>1.0666666666666666E-2</v>
      </c>
      <c r="L18" s="83">
        <f>AA18/100*F18</f>
        <v>0.72499999999999998</v>
      </c>
      <c r="M18" s="83">
        <f>AA18/100*G18</f>
        <v>0.72499999999999998</v>
      </c>
      <c r="N18" s="83">
        <f>AA18/100*H18</f>
        <v>0.96666666666666656</v>
      </c>
      <c r="O18" s="83">
        <f>AB18/100*F18</f>
        <v>1.3000000000000001E-2</v>
      </c>
      <c r="P18" s="83">
        <f>AB18/100*G18</f>
        <v>1.3000000000000001E-2</v>
      </c>
      <c r="Q18" s="83">
        <f>AB18/100*H18</f>
        <v>1.7333333333333333E-2</v>
      </c>
      <c r="R18" s="78">
        <f>AC18/100*F18</f>
        <v>6.61</v>
      </c>
      <c r="S18" s="78">
        <f>AC18/100*G18</f>
        <v>6.61</v>
      </c>
      <c r="T18" s="78">
        <f>AC18/100*H18</f>
        <v>8.8133333333333326</v>
      </c>
      <c r="U18" s="37" t="s">
        <v>43</v>
      </c>
      <c r="V18" s="21">
        <v>0</v>
      </c>
      <c r="W18" s="23">
        <v>0</v>
      </c>
      <c r="X18" s="76"/>
      <c r="Z18" s="77">
        <v>0.8</v>
      </c>
      <c r="AA18" s="77">
        <v>72.5</v>
      </c>
      <c r="AB18" s="77">
        <v>1.3</v>
      </c>
      <c r="AC18" s="78">
        <v>661</v>
      </c>
    </row>
    <row r="19" spans="1:29" ht="64.5" customHeight="1" x14ac:dyDescent="0.25">
      <c r="A19" s="26"/>
      <c r="B19" s="15" t="s">
        <v>37</v>
      </c>
      <c r="C19" s="16">
        <f t="shared" ref="C19:C22" si="2">(100*F19)/(100-V19)</f>
        <v>3</v>
      </c>
      <c r="D19" s="17">
        <f t="shared" ref="D19:D22" si="3">(100*G19)/(100-V19)</f>
        <v>3</v>
      </c>
      <c r="E19" s="17">
        <f t="shared" ref="E19:E22" si="4">(100*H19)/(100-V19)</f>
        <v>4</v>
      </c>
      <c r="F19" s="20">
        <v>3</v>
      </c>
      <c r="G19" s="20">
        <v>3</v>
      </c>
      <c r="H19" s="17">
        <f t="shared" ref="H19:H22" si="5">G19/0.75</f>
        <v>4</v>
      </c>
      <c r="I19" s="83">
        <f>Z19/100*F19</f>
        <v>5.4000000000000006E-2</v>
      </c>
      <c r="J19" s="83">
        <f>Z19/100*G19</f>
        <v>5.4000000000000006E-2</v>
      </c>
      <c r="K19" s="83">
        <f>Z19/100*H19</f>
        <v>7.2000000000000008E-2</v>
      </c>
      <c r="L19" s="83">
        <f>AA19/100*F19</f>
        <v>0</v>
      </c>
      <c r="M19" s="83">
        <f>AA19/100*G19</f>
        <v>0</v>
      </c>
      <c r="N19" s="83">
        <f>AA19/100*H19</f>
        <v>0</v>
      </c>
      <c r="O19" s="83">
        <f>AB19/100*F19</f>
        <v>2.073</v>
      </c>
      <c r="P19" s="83">
        <f>AB19/100*G19</f>
        <v>2.073</v>
      </c>
      <c r="Q19" s="83">
        <f>AB19/100*H19</f>
        <v>2.7639999999999998</v>
      </c>
      <c r="R19" s="78">
        <f>AC19/100*F19</f>
        <v>7.86</v>
      </c>
      <c r="S19" s="78">
        <f>AC19/100*G19</f>
        <v>7.86</v>
      </c>
      <c r="T19" s="78">
        <f>AC19/100*H19</f>
        <v>10.48</v>
      </c>
      <c r="U19" s="37" t="s">
        <v>44</v>
      </c>
      <c r="V19" s="23">
        <v>0</v>
      </c>
      <c r="W19" s="23">
        <v>0</v>
      </c>
      <c r="X19" s="76"/>
      <c r="Z19" s="77">
        <v>1.8</v>
      </c>
      <c r="AA19" s="77">
        <v>0</v>
      </c>
      <c r="AB19" s="77">
        <v>69.099999999999994</v>
      </c>
      <c r="AC19" s="78">
        <v>262</v>
      </c>
    </row>
    <row r="20" spans="1:29" ht="76.5" customHeight="1" x14ac:dyDescent="0.25">
      <c r="A20" s="26"/>
      <c r="B20" s="15" t="s">
        <v>38</v>
      </c>
      <c r="C20" s="16">
        <f t="shared" si="2"/>
        <v>0</v>
      </c>
      <c r="D20" s="17">
        <f t="shared" si="3"/>
        <v>1</v>
      </c>
      <c r="E20" s="17">
        <f t="shared" si="4"/>
        <v>1.333333333333333</v>
      </c>
      <c r="F20" s="20">
        <v>0</v>
      </c>
      <c r="G20" s="20">
        <v>1</v>
      </c>
      <c r="H20" s="17">
        <f t="shared" si="5"/>
        <v>1.3333333333333333</v>
      </c>
      <c r="I20" s="83">
        <f>Z20/100*F20</f>
        <v>0</v>
      </c>
      <c r="J20" s="83">
        <f>Z20/100*G20</f>
        <v>0</v>
      </c>
      <c r="K20" s="83">
        <f>Z20/100*H20</f>
        <v>0</v>
      </c>
      <c r="L20" s="83">
        <f>AA20/100*F20</f>
        <v>0</v>
      </c>
      <c r="M20" s="83">
        <f>AA20/100*G20</f>
        <v>0</v>
      </c>
      <c r="N20" s="83">
        <f>AA20/100*H20</f>
        <v>0</v>
      </c>
      <c r="O20" s="83">
        <f>AB20/100*F20</f>
        <v>0</v>
      </c>
      <c r="P20" s="83">
        <f>AB20/100*G20</f>
        <v>0.998</v>
      </c>
      <c r="Q20" s="83">
        <f>AB20/100*H20</f>
        <v>1.3306666666666667</v>
      </c>
      <c r="R20" s="78">
        <f>AC20/100*F20</f>
        <v>0</v>
      </c>
      <c r="S20" s="78">
        <f>AC20/100*G20</f>
        <v>3.79</v>
      </c>
      <c r="T20" s="78">
        <f>AC20/100*H20</f>
        <v>5.0533333333333328</v>
      </c>
      <c r="U20" s="37" t="s">
        <v>45</v>
      </c>
      <c r="V20" s="23">
        <v>0</v>
      </c>
      <c r="W20" s="23">
        <v>0</v>
      </c>
      <c r="X20" s="76"/>
      <c r="Z20" s="77">
        <v>0</v>
      </c>
      <c r="AA20" s="77">
        <v>0</v>
      </c>
      <c r="AB20" s="77">
        <v>99.8</v>
      </c>
      <c r="AC20" s="78">
        <v>379</v>
      </c>
    </row>
    <row r="21" spans="1:29" ht="61.5" customHeight="1" x14ac:dyDescent="0.25">
      <c r="A21" s="26"/>
      <c r="B21" s="15" t="s">
        <v>39</v>
      </c>
      <c r="C21" s="33">
        <f t="shared" ref="C21" si="6">(100*F21)/(100-V21)</f>
        <v>0.18</v>
      </c>
      <c r="D21" s="22">
        <f t="shared" ref="D21" si="7">(100*G21)/(100-V21)</f>
        <v>0.18</v>
      </c>
      <c r="E21" s="22">
        <f t="shared" ref="E21" si="8">(100*H21)/(100-V21)</f>
        <v>0.24</v>
      </c>
      <c r="F21" s="19">
        <v>0.18</v>
      </c>
      <c r="G21" s="19">
        <v>0.18</v>
      </c>
      <c r="H21" s="19">
        <f t="shared" si="5"/>
        <v>0.24</v>
      </c>
      <c r="I21" s="83">
        <f>Z21/100*F21</f>
        <v>0</v>
      </c>
      <c r="J21" s="83">
        <f>Z21/100*G21</f>
        <v>0</v>
      </c>
      <c r="K21" s="83">
        <f>Z21/100*H21</f>
        <v>0</v>
      </c>
      <c r="L21" s="83">
        <f>AA21/100*F21</f>
        <v>0</v>
      </c>
      <c r="M21" s="83">
        <f>AA21/100*G21</f>
        <v>0</v>
      </c>
      <c r="N21" s="83">
        <f>AA21/100*H21</f>
        <v>0</v>
      </c>
      <c r="O21" s="83">
        <f>AB21/100*F21</f>
        <v>0</v>
      </c>
      <c r="P21" s="83">
        <f>AB21/100*G21</f>
        <v>0</v>
      </c>
      <c r="Q21" s="83">
        <f>AB21/100*H21</f>
        <v>0</v>
      </c>
      <c r="R21" s="78">
        <f>AC21/100*F21</f>
        <v>0</v>
      </c>
      <c r="S21" s="78">
        <f>AC21/100*G21</f>
        <v>0</v>
      </c>
      <c r="T21" s="78">
        <f>AC21/100*H21</f>
        <v>0</v>
      </c>
      <c r="U21" s="38" t="s">
        <v>46</v>
      </c>
      <c r="V21" s="23">
        <v>0</v>
      </c>
      <c r="W21" s="23">
        <v>0</v>
      </c>
      <c r="X21" s="76"/>
      <c r="Z21" s="77">
        <v>0</v>
      </c>
      <c r="AA21" s="77">
        <v>0</v>
      </c>
      <c r="AB21" s="77">
        <v>0</v>
      </c>
      <c r="AC21" s="78">
        <v>0</v>
      </c>
    </row>
    <row r="22" spans="1:29" ht="41.25" customHeight="1" x14ac:dyDescent="0.25">
      <c r="A22" s="26"/>
      <c r="B22" s="15" t="s">
        <v>34</v>
      </c>
      <c r="C22" s="16">
        <f t="shared" si="2"/>
        <v>2</v>
      </c>
      <c r="D22" s="17">
        <f t="shared" si="3"/>
        <v>2</v>
      </c>
      <c r="E22" s="17">
        <f t="shared" si="4"/>
        <v>2.6666666666666661</v>
      </c>
      <c r="F22" s="20">
        <v>2</v>
      </c>
      <c r="G22" s="20">
        <v>2</v>
      </c>
      <c r="H22" s="17">
        <f t="shared" si="5"/>
        <v>2.6666666666666665</v>
      </c>
      <c r="I22" s="83">
        <f>Z22/100*F22</f>
        <v>0</v>
      </c>
      <c r="J22" s="83">
        <f>Z22/100*G22</f>
        <v>0</v>
      </c>
      <c r="K22" s="83">
        <f>Z22/100*H22</f>
        <v>0</v>
      </c>
      <c r="L22" s="83">
        <f>AA22/100*F22</f>
        <v>0</v>
      </c>
      <c r="M22" s="83">
        <f>AA22/100*G22</f>
        <v>0</v>
      </c>
      <c r="N22" s="83">
        <f>AA22/100*H22</f>
        <v>0</v>
      </c>
      <c r="O22" s="83">
        <f>AB22/100*F22</f>
        <v>0</v>
      </c>
      <c r="P22" s="83">
        <f>AB22/100*G22</f>
        <v>0</v>
      </c>
      <c r="Q22" s="83">
        <f>AB22/100*H22</f>
        <v>0</v>
      </c>
      <c r="R22" s="78">
        <f>AC22/100*F22</f>
        <v>0</v>
      </c>
      <c r="S22" s="78">
        <f>AC22/100*G22</f>
        <v>0</v>
      </c>
      <c r="T22" s="78">
        <f>AC22/100*H22</f>
        <v>0</v>
      </c>
      <c r="U22" s="37" t="s">
        <v>47</v>
      </c>
      <c r="V22" s="23">
        <v>0</v>
      </c>
      <c r="W22" s="23">
        <v>0</v>
      </c>
      <c r="X22" s="76"/>
      <c r="Z22" s="77">
        <v>0</v>
      </c>
      <c r="AA22" s="77">
        <v>0</v>
      </c>
      <c r="AB22" s="77">
        <v>0</v>
      </c>
      <c r="AC22" s="78">
        <v>0</v>
      </c>
    </row>
    <row r="23" spans="1:29" x14ac:dyDescent="0.25">
      <c r="A23" s="25"/>
      <c r="B23" s="71" t="s">
        <v>40</v>
      </c>
      <c r="C23" s="72"/>
      <c r="D23" s="72"/>
      <c r="E23" s="73"/>
      <c r="F23" s="24">
        <f>SUM(F17:F22)*(100-W23)/100</f>
        <v>58.924800000000005</v>
      </c>
      <c r="G23" s="24">
        <f>SUM(G17:G22)*(100-W23)/100</f>
        <v>59.884800000000006</v>
      </c>
      <c r="H23" s="24">
        <f>SUM(H17:H22)*(100-W23)/100</f>
        <v>79.846399999999988</v>
      </c>
      <c r="I23" s="30">
        <f t="shared" ref="I23:T23" si="9">SUM(I15:I22)</f>
        <v>0.84200000000000008</v>
      </c>
      <c r="J23" s="30">
        <f t="shared" si="9"/>
        <v>0.84200000000000008</v>
      </c>
      <c r="K23" s="30">
        <f t="shared" si="9"/>
        <v>1.1226666666666667</v>
      </c>
      <c r="L23" s="30">
        <f t="shared" si="9"/>
        <v>0.78499999999999992</v>
      </c>
      <c r="M23" s="30">
        <f t="shared" si="9"/>
        <v>0.78499999999999992</v>
      </c>
      <c r="N23" s="30">
        <f t="shared" si="9"/>
        <v>1.0466666666666666</v>
      </c>
      <c r="O23" s="30">
        <f t="shared" si="9"/>
        <v>7.1259999999999994</v>
      </c>
      <c r="P23" s="30">
        <f t="shared" si="9"/>
        <v>8.1239999999999988</v>
      </c>
      <c r="Q23" s="30">
        <f t="shared" si="9"/>
        <v>10.832000000000001</v>
      </c>
      <c r="R23" s="24">
        <f t="shared" si="9"/>
        <v>34.870000000000005</v>
      </c>
      <c r="S23" s="24">
        <f t="shared" si="9"/>
        <v>38.660000000000004</v>
      </c>
      <c r="T23" s="24">
        <f t="shared" si="9"/>
        <v>51.546666666666674</v>
      </c>
      <c r="U23" s="3"/>
      <c r="V23" s="23"/>
      <c r="W23" s="39">
        <v>4</v>
      </c>
      <c r="X23" s="76"/>
      <c r="Z23" s="77"/>
      <c r="AA23" s="77"/>
      <c r="AB23" s="77"/>
      <c r="AC23" s="78"/>
    </row>
    <row r="24" spans="1:29" x14ac:dyDescent="0.25">
      <c r="A24" s="7"/>
      <c r="B24" s="8"/>
      <c r="C24" s="10"/>
      <c r="D24" s="10"/>
      <c r="E24" s="10"/>
      <c r="F24" s="12"/>
      <c r="G24" s="12"/>
      <c r="H24" s="35"/>
      <c r="I24" s="36"/>
      <c r="J24" s="36"/>
      <c r="K24" s="36"/>
      <c r="L24" s="36"/>
      <c r="M24" s="36"/>
      <c r="N24" s="36"/>
      <c r="O24" s="36"/>
      <c r="P24" s="36"/>
      <c r="Q24" s="36"/>
      <c r="R24" s="79"/>
      <c r="S24" s="79"/>
      <c r="T24" s="79"/>
      <c r="U24" s="9"/>
    </row>
    <row r="25" spans="1:29" x14ac:dyDescent="0.25">
      <c r="A25" s="7"/>
      <c r="B25" s="8"/>
      <c r="C25" s="10"/>
      <c r="D25" s="10"/>
      <c r="E25" s="10"/>
      <c r="F25" s="12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</row>
    <row r="26" spans="1:29" x14ac:dyDescent="0.25">
      <c r="A26" s="7"/>
      <c r="B26" s="59" t="s">
        <v>21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</row>
    <row r="27" spans="1:29" ht="30.75" customHeight="1" x14ac:dyDescent="0.25">
      <c r="A27" s="7"/>
      <c r="B27" s="60" t="s">
        <v>48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</row>
    <row r="28" spans="1:29" ht="16.5" customHeight="1" x14ac:dyDescent="0.25">
      <c r="A28" s="7"/>
      <c r="B28" s="29" t="s">
        <v>31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</row>
    <row r="29" spans="1:29" ht="15" customHeight="1" x14ac:dyDescent="0.25">
      <c r="A29" s="7"/>
      <c r="B29" s="27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9" t="s">
        <v>22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</row>
    <row r="31" spans="1:29" x14ac:dyDescent="0.25">
      <c r="A31" s="1"/>
      <c r="B31" s="5" t="s">
        <v>49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ht="16.5" customHeight="1" x14ac:dyDescent="0.25">
      <c r="A32" s="1"/>
      <c r="B32" s="5" t="s">
        <v>50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51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 t="s">
        <v>52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9" t="s">
        <v>23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</row>
    <row r="37" spans="1:21" x14ac:dyDescent="0.25">
      <c r="A37" s="1"/>
      <c r="B37" s="5" t="s">
        <v>26</v>
      </c>
      <c r="C37" s="5"/>
      <c r="D37" s="5" t="s">
        <v>58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 t="s">
        <v>59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25">
      <c r="A39" s="1"/>
      <c r="B39" s="5"/>
      <c r="C39" s="5"/>
      <c r="D39" s="5" t="s">
        <v>60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25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1"/>
      <c r="B43" s="74" t="s">
        <v>24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</row>
    <row r="44" spans="1:21" x14ac:dyDescent="0.25">
      <c r="A44" s="1"/>
      <c r="B44" s="5" t="s">
        <v>32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6"/>
      <c r="N44" s="5"/>
      <c r="O44" s="5"/>
      <c r="P44" s="6"/>
      <c r="Q44" s="5"/>
      <c r="R44" s="5"/>
      <c r="S44" s="5"/>
      <c r="T44" s="5"/>
      <c r="U44" s="6"/>
    </row>
    <row r="45" spans="1:21" ht="1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1" ht="15" customHeight="1" x14ac:dyDescent="0.25">
      <c r="A46" s="1"/>
    </row>
    <row r="47" spans="1:21" x14ac:dyDescent="0.25">
      <c r="A47" s="1"/>
    </row>
    <row r="48" spans="1:21" ht="15" customHeight="1" x14ac:dyDescent="0.25">
      <c r="A48" s="1"/>
    </row>
    <row r="56" ht="30" customHeight="1" x14ac:dyDescent="0.25"/>
  </sheetData>
  <mergeCells count="49">
    <mergeCell ref="X10:X13"/>
    <mergeCell ref="Z15:Z16"/>
    <mergeCell ref="AA15:AA16"/>
    <mergeCell ref="AB15:AB16"/>
    <mergeCell ref="AC15:AC16"/>
    <mergeCell ref="V10:V13"/>
    <mergeCell ref="W10:W13"/>
    <mergeCell ref="B23:E23"/>
    <mergeCell ref="B36:U36"/>
    <mergeCell ref="B43:U43"/>
    <mergeCell ref="B10:B14"/>
    <mergeCell ref="B30:U30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B26:U26"/>
    <mergeCell ref="B27:U27"/>
    <mergeCell ref="O12:Q12"/>
    <mergeCell ref="C10:H11"/>
    <mergeCell ref="I10:Q11"/>
    <mergeCell ref="R10:T12"/>
    <mergeCell ref="U10:U14"/>
    <mergeCell ref="C13:T13"/>
    <mergeCell ref="C12:E12"/>
    <mergeCell ref="F12:H12"/>
    <mergeCell ref="F15:F16"/>
    <mergeCell ref="G15:G16"/>
    <mergeCell ref="H15:H16"/>
    <mergeCell ref="R15:R16"/>
    <mergeCell ref="S15:S16"/>
    <mergeCell ref="T15:T16"/>
    <mergeCell ref="Q1:U1"/>
    <mergeCell ref="Q2:U2"/>
    <mergeCell ref="Q3:U3"/>
    <mergeCell ref="Q4:U4"/>
    <mergeCell ref="B1:H5"/>
    <mergeCell ref="B17:E17"/>
    <mergeCell ref="U15:U16"/>
    <mergeCell ref="A7:U7"/>
    <mergeCell ref="A8:U8"/>
    <mergeCell ref="A10:A14"/>
    <mergeCell ref="I12:K12"/>
    <mergeCell ref="L12:N12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2022-10-29T18:24:07Z</dcterms:modified>
</cp:coreProperties>
</file>